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~1.GRY\AppData\Local\Temp\Rar$DIa3876.36268\"/>
    </mc:Choice>
  </mc:AlternateContent>
  <bookViews>
    <workbookView xWindow="0" yWindow="0" windowWidth="15285" windowHeight="688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I51" i="1"/>
  <c r="I52" i="1"/>
  <c r="I53" i="1"/>
  <c r="I54" i="1"/>
  <c r="I55" i="1"/>
  <c r="I56" i="1"/>
  <c r="I50" i="1"/>
  <c r="K50" i="1" s="1"/>
  <c r="L50" i="1" s="1"/>
  <c r="K47" i="1"/>
  <c r="L47" i="1" s="1"/>
  <c r="I47" i="1"/>
  <c r="I42" i="1"/>
  <c r="K42" i="1" s="1"/>
  <c r="L42" i="1" s="1"/>
  <c r="K37" i="1"/>
  <c r="L37" i="1" s="1"/>
  <c r="I37" i="1"/>
  <c r="I32" i="1"/>
  <c r="K32" i="1" l="1"/>
  <c r="L32" i="1" s="1"/>
  <c r="F59" i="1" s="1"/>
  <c r="F58" i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<sst xmlns="http://schemas.openxmlformats.org/spreadsheetml/2006/main" count="132" uniqueCount="71">
  <si>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</si>
  <si>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</si>
  <si>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</si>
  <si>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</si>
  <si>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</si>
  <si>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</si>
  <si>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</si>
  <si>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</si>
  <si>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</si>
  <si>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</si>
  <si>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</si>
  <si>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</si>
  <si>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</si>
  <si>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</si>
  <si>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</si>
  <si>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</si>
  <si>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</si>
  <si>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</si>
  <si>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</si>
  <si>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</si>
  <si>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</si>
  <si>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</si>
  <si>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</si>
  <si>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</si>
  <si>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</si>
  <si>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</si>
  <si>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</si>
  <si>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</si>
  <si>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</si>
  <si>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</si>
  <si>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</si>
  <si>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</si>
  <si>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</si>
  <si>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</si>
  <si>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</si>
  <si>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</si>
  <si>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</si>
  <si>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</si>
  <si>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</si>
  <si>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</si>
  <si>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</si>
  <si>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</si>
  <si>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</si>
  <si>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</si>
  <si>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</si>
  <si>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</si>
  <si>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</si>
  <si>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</si>
  <si>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</si>
  <si>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</si>
  <si>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</si>
  <si>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</si>
  <si>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</si>
  <si>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</si>
  <si>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</si>
  <si>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</si>
  <si>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</si>
  <si>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</si>
  <si>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</si>
  <si>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</si>
  <si>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</si>
  <si>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</si>
  <si>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</si>
  <si>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</si>
  <si>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</si>
  <si>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</si>
  <si>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</si>
  <si>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</si>
  <si>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</si>
  <si>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</si>
  <si>
    <t>Odpowiadając na ogłoszenie o przetargu nieograniczonym na „Wykonywanie usług z zakresu gospodarki leśnej na terenie Nadleśnictwa Bircza w roku 2025-postępowanie III''  składamy niniejszym ofertę na pakiet 19/1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</si>
</sst>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18" zoomScaleNormal="100" workbookViewId="0">
      <selection activeCell="Q24" sqref="Q24"/>
    </sheetView>
  </sheetViews>
  <sheetFormatPr defaultRowHeight="12.75" x14ac:dyDescent="0.2"/>
  <cols>
    <col min="1" max="1" width="5.85546875" style="9" customWidth="1"/>
    <col min="2" max="2" width="31.7109375" style="9" customWidth="1"/>
    <col min="3" max="3" width="30.42578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1" t="s">
        <v>69</v>
      </c>
      <c r="J2" s="11"/>
      <c r="K2" s="11"/>
      <c r="L2" s="11"/>
      <c r="M2" s="11"/>
      <c r="N2" s="11"/>
      <c r="O2" s="11"/>
    </row>
    <row r="3" spans="2:15" s="8" customFormat="1" ht="28.7" customHeight="1" x14ac:dyDescent="0.2"/>
    <row r="4" spans="2:15" s="8" customFormat="1" ht="2.65" customHeight="1" x14ac:dyDescent="0.2">
      <c r="B4" s="25"/>
      <c r="C4" s="25"/>
      <c r="D4" s="25"/>
    </row>
    <row r="5" spans="2:15" s="8" customFormat="1" ht="28.7" customHeight="1" x14ac:dyDescent="0.2"/>
    <row r="6" spans="2:15" s="8" customFormat="1" ht="2.65" customHeight="1" x14ac:dyDescent="0.2">
      <c r="B6" s="25"/>
      <c r="C6" s="25"/>
      <c r="D6" s="25"/>
    </row>
    <row r="7" spans="2:15" s="8" customFormat="1" ht="28.7" customHeight="1" x14ac:dyDescent="0.2"/>
    <row r="8" spans="2:15" s="8" customFormat="1" ht="5.25" customHeight="1" x14ac:dyDescent="0.2">
      <c r="B8" s="25"/>
      <c r="C8" s="25"/>
      <c r="D8" s="25"/>
    </row>
    <row r="9" spans="2:15" s="8" customFormat="1" ht="4.3499999999999996" customHeight="1" x14ac:dyDescent="0.2"/>
    <row r="10" spans="2:15" s="8" customFormat="1" ht="6.95" customHeight="1" x14ac:dyDescent="0.2">
      <c r="B10" s="31" t="s">
        <v>44</v>
      </c>
      <c r="C10" s="31"/>
      <c r="D10" s="31"/>
    </row>
    <row r="11" spans="2:15" s="8" customFormat="1" ht="12.2" customHeight="1" x14ac:dyDescent="0.2">
      <c r="B11" s="31"/>
      <c r="C11" s="31"/>
      <c r="D11" s="31"/>
      <c r="G11" s="29" t="s">
        <v>45</v>
      </c>
      <c r="H11" s="30"/>
      <c r="I11" s="30"/>
      <c r="J11" s="30"/>
      <c r="K11" s="30"/>
      <c r="L11" s="30"/>
      <c r="M11" s="30"/>
      <c r="N11" s="30"/>
    </row>
    <row r="12" spans="2:15" s="8" customFormat="1" ht="7.9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8" customFormat="1" ht="20.25" customHeight="1" x14ac:dyDescent="0.2"/>
    <row r="14" spans="2:15" s="8" customFormat="1" ht="24" customHeight="1" x14ac:dyDescent="0.2">
      <c r="E14" s="17" t="s">
        <v>46</v>
      </c>
      <c r="F14" s="17"/>
      <c r="G14" s="17"/>
    </row>
    <row r="15" spans="2:15" s="8" customFormat="1" ht="43.15" customHeight="1" x14ac:dyDescent="0.2"/>
    <row r="16" spans="2:15" s="8" customFormat="1" ht="20.85" customHeight="1" x14ac:dyDescent="0.2">
      <c r="B16" s="26" t="s">
        <v>47</v>
      </c>
      <c r="C16" s="26"/>
    </row>
    <row r="17" spans="2:13" s="8" customFormat="1" ht="2.65" customHeight="1" x14ac:dyDescent="0.2"/>
    <row r="18" spans="2:13" s="8" customFormat="1" ht="20.85" customHeight="1" x14ac:dyDescent="0.2">
      <c r="B18" s="26" t="s">
        <v>48</v>
      </c>
      <c r="C18" s="26"/>
    </row>
    <row r="19" spans="2:13" s="8" customFormat="1" ht="2.65" customHeight="1" x14ac:dyDescent="0.2"/>
    <row r="20" spans="2:13" s="8" customFormat="1" ht="20.85" customHeight="1" x14ac:dyDescent="0.2">
      <c r="B20" s="26" t="s">
        <v>49</v>
      </c>
      <c r="C20" s="26"/>
    </row>
    <row r="21" spans="2:13" s="8" customFormat="1" ht="2.65" customHeight="1" x14ac:dyDescent="0.2"/>
    <row r="22" spans="2:13" s="8" customFormat="1" ht="20.85" customHeight="1" x14ac:dyDescent="0.2">
      <c r="B22" s="26" t="s">
        <v>50</v>
      </c>
      <c r="C22" s="26"/>
    </row>
    <row r="23" spans="2:13" s="8" customFormat="1" ht="34.700000000000003" customHeight="1" x14ac:dyDescent="0.2"/>
    <row r="24" spans="2:13" s="8" customFormat="1" ht="50.1" customHeight="1" x14ac:dyDescent="0.2">
      <c r="B24" s="23" t="s">
        <v>70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8" customFormat="1" ht="2.65" customHeight="1" x14ac:dyDescent="0.2"/>
    <row r="26" spans="2:13" s="8" customFormat="1" ht="50.1" customHeight="1" x14ac:dyDescent="0.2">
      <c r="B26" s="15" t="s">
        <v>51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26" t="s">
        <v>52</v>
      </c>
      <c r="C29" s="26"/>
      <c r="D29" s="26"/>
      <c r="E29" s="26"/>
      <c r="F29" s="26"/>
      <c r="G29" s="26"/>
      <c r="H29" s="26"/>
      <c r="I29" s="26"/>
      <c r="J29" s="26"/>
      <c r="K29" s="26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13" t="s">
        <v>10</v>
      </c>
      <c r="M31" s="13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2597</v>
      </c>
      <c r="H32" s="6"/>
      <c r="I32" s="6">
        <f>G32*H32</f>
        <v>0</v>
      </c>
      <c r="J32" s="10">
        <v>0.08</v>
      </c>
      <c r="K32" s="6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27" t="s">
        <v>53</v>
      </c>
      <c r="C34" s="27"/>
      <c r="D34" s="27"/>
      <c r="E34" s="27"/>
      <c r="F34" s="27"/>
      <c r="G34" s="27"/>
      <c r="H34" s="27"/>
      <c r="I34" s="27"/>
      <c r="J34" s="27"/>
      <c r="K34" s="27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13" t="s">
        <v>10</v>
      </c>
      <c r="M36" s="13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240</v>
      </c>
      <c r="H37" s="6"/>
      <c r="I37" s="6">
        <f>G37*H37</f>
        <v>0</v>
      </c>
      <c r="J37" s="10">
        <v>0.08</v>
      </c>
      <c r="K37" s="6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27" t="s">
        <v>54</v>
      </c>
      <c r="C39" s="27"/>
      <c r="D39" s="27"/>
      <c r="E39" s="27"/>
      <c r="F39" s="27"/>
      <c r="G39" s="27"/>
      <c r="H39" s="27"/>
      <c r="I39" s="27"/>
      <c r="J39" s="27"/>
      <c r="K39" s="27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13" t="s">
        <v>10</v>
      </c>
      <c r="M41" s="13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100</v>
      </c>
      <c r="H42" s="6"/>
      <c r="I42" s="6">
        <f>G42*H42</f>
        <v>0</v>
      </c>
      <c r="J42" s="10">
        <v>0.08</v>
      </c>
      <c r="K42" s="6">
        <f>I42*J42</f>
        <v>0</v>
      </c>
      <c r="L42" s="14">
        <f>I42+K42</f>
        <v>0</v>
      </c>
      <c r="M42" s="14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27" t="s">
        <v>55</v>
      </c>
      <c r="C44" s="27"/>
      <c r="D44" s="27"/>
      <c r="E44" s="27"/>
      <c r="F44" s="27"/>
      <c r="G44" s="27"/>
      <c r="H44" s="27"/>
      <c r="I44" s="27"/>
      <c r="J44" s="27"/>
      <c r="K44" s="27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13" t="s">
        <v>10</v>
      </c>
      <c r="M46" s="13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63</v>
      </c>
      <c r="H47" s="6"/>
      <c r="I47" s="6">
        <f>G47*H47</f>
        <v>0</v>
      </c>
      <c r="J47" s="10">
        <v>0.08</v>
      </c>
      <c r="K47" s="6">
        <f>I47*J47</f>
        <v>0</v>
      </c>
      <c r="L47" s="14">
        <f>I47+K47</f>
        <v>0</v>
      </c>
      <c r="M47" s="14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13" t="s">
        <v>10</v>
      </c>
      <c r="M49" s="13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10">
        <v>0.08</v>
      </c>
      <c r="K50" s="6">
        <f>I50*J50</f>
        <v>0</v>
      </c>
      <c r="L50" s="14">
        <f>I50+K50</f>
        <v>0</v>
      </c>
      <c r="M50" s="14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10">
        <v>0.08</v>
      </c>
      <c r="K51" s="6">
        <f t="shared" ref="K51:K56" si="1">I51*J51</f>
        <v>0</v>
      </c>
      <c r="L51" s="14">
        <f t="shared" ref="L51:L56" si="2">I51+K51</f>
        <v>0</v>
      </c>
      <c r="M51" s="14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300</v>
      </c>
      <c r="H52" s="6"/>
      <c r="I52" s="6">
        <f t="shared" si="0"/>
        <v>0</v>
      </c>
      <c r="J52" s="10">
        <v>0.08</v>
      </c>
      <c r="K52" s="6">
        <f t="shared" si="1"/>
        <v>0</v>
      </c>
      <c r="L52" s="14">
        <f t="shared" si="2"/>
        <v>0</v>
      </c>
      <c r="M52" s="14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10">
        <v>0.08</v>
      </c>
      <c r="K53" s="6">
        <f t="shared" si="1"/>
        <v>0</v>
      </c>
      <c r="L53" s="14">
        <f t="shared" si="2"/>
        <v>0</v>
      </c>
      <c r="M53" s="14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41</v>
      </c>
      <c r="H54" s="6"/>
      <c r="I54" s="6">
        <f t="shared" si="0"/>
        <v>0</v>
      </c>
      <c r="J54" s="10">
        <v>0.08</v>
      </c>
      <c r="K54" s="6">
        <f t="shared" si="1"/>
        <v>0</v>
      </c>
      <c r="L54" s="14">
        <f t="shared" si="2"/>
        <v>0</v>
      </c>
      <c r="M54" s="14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10</v>
      </c>
      <c r="H55" s="6"/>
      <c r="I55" s="6">
        <f t="shared" si="0"/>
        <v>0</v>
      </c>
      <c r="J55" s="10">
        <v>0.08</v>
      </c>
      <c r="K55" s="6">
        <f t="shared" si="1"/>
        <v>0</v>
      </c>
      <c r="L55" s="14">
        <f t="shared" si="2"/>
        <v>0</v>
      </c>
      <c r="M55" s="14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4</v>
      </c>
      <c r="H56" s="6"/>
      <c r="I56" s="6">
        <f t="shared" si="0"/>
        <v>0</v>
      </c>
      <c r="J56" s="10">
        <v>0.08</v>
      </c>
      <c r="K56" s="6">
        <f t="shared" si="1"/>
        <v>0</v>
      </c>
      <c r="L56" s="14">
        <f t="shared" si="2"/>
        <v>0</v>
      </c>
      <c r="M56" s="14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28" t="s">
        <v>38</v>
      </c>
      <c r="C58" s="28"/>
      <c r="D58" s="28"/>
      <c r="E58" s="28"/>
      <c r="F58" s="18">
        <f>I32+I37+I42+I47+I50+I51+I52+I53+I54+I55+I56</f>
        <v>0</v>
      </c>
      <c r="G58" s="18"/>
      <c r="H58" s="18"/>
      <c r="I58" s="18"/>
      <c r="J58" s="18"/>
      <c r="K58" s="18"/>
      <c r="L58" s="18"/>
      <c r="M58" s="18"/>
    </row>
    <row r="59" spans="2:14" s="8" customFormat="1" ht="21.4" customHeight="1" x14ac:dyDescent="0.2">
      <c r="B59" s="28" t="s">
        <v>39</v>
      </c>
      <c r="C59" s="28"/>
      <c r="D59" s="28"/>
      <c r="E59" s="28"/>
      <c r="F59" s="19">
        <f>L32+L37+L42+L47+L50+L51+L52+L53+L54+L55+L56</f>
        <v>0</v>
      </c>
      <c r="G59" s="19"/>
      <c r="H59" s="19"/>
      <c r="I59" s="19"/>
      <c r="J59" s="19"/>
      <c r="K59" s="19"/>
      <c r="L59" s="19"/>
      <c r="M59" s="19"/>
    </row>
    <row r="60" spans="2:14" s="8" customFormat="1" ht="11.1" customHeight="1" x14ac:dyDescent="0.2"/>
    <row r="61" spans="2:14" s="8" customFormat="1" ht="61.35" customHeight="1" x14ac:dyDescent="0.2">
      <c r="B61" s="15" t="s">
        <v>56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s="8" customFormat="1" ht="2.65" customHeight="1" x14ac:dyDescent="0.2"/>
    <row r="63" spans="2:14" s="8" customFormat="1" ht="89.1" customHeight="1" x14ac:dyDescent="0.2">
      <c r="B63" s="15" t="s">
        <v>57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2:14" s="8" customFormat="1" ht="5.25" customHeight="1" x14ac:dyDescent="0.2"/>
    <row r="65" spans="2:14" s="8" customFormat="1" ht="89.1" customHeight="1" x14ac:dyDescent="0.2">
      <c r="B65" s="15" t="s">
        <v>58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8" customFormat="1" ht="5.25" customHeight="1" x14ac:dyDescent="0.2"/>
    <row r="67" spans="2:14" s="8" customFormat="1" ht="37.9" customHeight="1" x14ac:dyDescent="0.2">
      <c r="B67" s="24" t="s">
        <v>40</v>
      </c>
      <c r="C67" s="24"/>
      <c r="D67" s="24"/>
      <c r="E67" s="24"/>
      <c r="F67" s="20" t="s">
        <v>41</v>
      </c>
      <c r="G67" s="20"/>
      <c r="H67" s="20"/>
      <c r="I67" s="20"/>
      <c r="J67" s="20"/>
      <c r="K67" s="20"/>
      <c r="L67" s="20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58.44999999999999" customHeight="1" x14ac:dyDescent="0.2">
      <c r="B73" s="15" t="s">
        <v>59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8" customFormat="1" ht="2.65" customHeight="1" x14ac:dyDescent="0.2"/>
    <row r="75" spans="2:14" s="8" customFormat="1" ht="33.6" customHeight="1" x14ac:dyDescent="0.2">
      <c r="B75" s="23" t="s">
        <v>60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spans="2:14" s="8" customFormat="1" ht="2.65" customHeight="1" x14ac:dyDescent="0.2"/>
    <row r="77" spans="2:14" s="8" customFormat="1" ht="37.9" customHeight="1" x14ac:dyDescent="0.2">
      <c r="B77" s="24" t="s">
        <v>42</v>
      </c>
      <c r="C77" s="24"/>
      <c r="D77" s="24"/>
      <c r="E77" s="24"/>
      <c r="F77" s="22" t="s">
        <v>43</v>
      </c>
      <c r="G77" s="22"/>
      <c r="H77" s="22"/>
      <c r="I77" s="22"/>
      <c r="J77" s="22"/>
      <c r="K77" s="22"/>
      <c r="L77" s="22"/>
    </row>
    <row r="78" spans="2:14" s="8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8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8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8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8" customFormat="1" ht="2.65" customHeight="1" x14ac:dyDescent="0.2"/>
    <row r="83" spans="2:14" s="8" customFormat="1" ht="130.69999999999999" customHeight="1" x14ac:dyDescent="0.2">
      <c r="B83" s="15" t="s">
        <v>61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8" customFormat="1" ht="2.65" customHeight="1" x14ac:dyDescent="0.2"/>
    <row r="85" spans="2:14" s="8" customFormat="1" ht="47.45" customHeight="1" x14ac:dyDescent="0.2">
      <c r="B85" s="15" t="s">
        <v>62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8" customFormat="1" ht="2.65" customHeight="1" x14ac:dyDescent="0.2"/>
    <row r="87" spans="2:14" s="8" customFormat="1" ht="47.45" customHeight="1" x14ac:dyDescent="0.2">
      <c r="B87" s="15" t="s">
        <v>63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2:14" s="8" customFormat="1" ht="2.65" customHeight="1" x14ac:dyDescent="0.2"/>
    <row r="89" spans="2:14" s="8" customFormat="1" ht="33.6" customHeight="1" x14ac:dyDescent="0.2">
      <c r="B89" s="15" t="s">
        <v>64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8" customFormat="1" ht="2.65" customHeight="1" x14ac:dyDescent="0.2"/>
    <row r="91" spans="2:14" s="8" customFormat="1" ht="116.85" customHeight="1" x14ac:dyDescent="0.2">
      <c r="B91" s="15" t="s">
        <v>65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8" customFormat="1" ht="2.65" customHeight="1" x14ac:dyDescent="0.2"/>
    <row r="93" spans="2:14" s="8" customFormat="1" ht="75.2" customHeight="1" x14ac:dyDescent="0.2">
      <c r="B93" s="15" t="s">
        <v>66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8" customFormat="1" ht="86.85" customHeight="1" x14ac:dyDescent="0.2"/>
    <row r="95" spans="2:14" s="8" customFormat="1" ht="17.649999999999999" customHeight="1" x14ac:dyDescent="0.2">
      <c r="I95" s="12" t="s">
        <v>67</v>
      </c>
      <c r="J95" s="12"/>
    </row>
    <row r="96" spans="2:14" s="8" customFormat="1" ht="145.15" customHeight="1" x14ac:dyDescent="0.2"/>
    <row r="97" spans="2:10" s="8" customFormat="1" ht="81.599999999999994" customHeight="1" x14ac:dyDescent="0.2">
      <c r="B97" s="16" t="s">
        <v>68</v>
      </c>
      <c r="C97" s="16"/>
      <c r="D97" s="16"/>
      <c r="E97" s="16"/>
      <c r="F97" s="16"/>
      <c r="G97" s="16"/>
      <c r="H97" s="16"/>
      <c r="I97" s="16"/>
      <c r="J97" s="16"/>
    </row>
  </sheetData>
  <sheetProtection algorithmName="SHA-512" hashValue="8oin04mlWiez76hErWCHrQsIMQyiuoE0t8Gh1R7v8NzF79ade6nXazwBnxKijmPHII6PVfOyaIigyFdg9iwmrQ==" saltValue="IJq2jl6z9vKrTBqJP9PfWA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2024-11-13T13:26:47Z</cp:lastPrinted>
  <dcterms:created xsi:type="dcterms:W3CDTF">2024-10-18T10:52:53Z</dcterms:created>
  <dcterms:modified xsi:type="dcterms:W3CDTF">2025-01-29T11:28:10Z</dcterms:modified>
</cp:coreProperties>
</file>